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2" i="5"/>
  <c r="G111" i="5"/>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111" i="5" s="1"/>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<sst xmlns="http://schemas.openxmlformats.org/spreadsheetml/2006/main" count="1628" uniqueCount="209">
  <si>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</si>
  <si>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</si>
  <si>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</si>
  <si>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</si>
  <si>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</si>
  <si>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</si>
  <si>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</si>
  <si>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</si>
  <si>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</si>
  <si>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</si>
  <si>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</si>
  <si>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</si>
  <si>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</si>
  <si>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</si>
  <si>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</si>
  <si>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</si>
  <si>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</si>
  <si>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</si>
  <si>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</si>
  <si>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</si>
  <si>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</si>
  <si>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</si>
  <si>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</si>
  <si>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</si>
  <si>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</si>
  <si>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</si>
  <si>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</si>
  <si>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</si>
  <si>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</si>
  <si>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</si>
  <si>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</si>
  <si>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</si>
  <si>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</si>
  <si>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</si>
  <si>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</si>
  <si>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</si>
  <si>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</si>
  <si>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</si>
  <si>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</si>
  <si>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</si>
  <si>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</si>
  <si>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</si>
  <si>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</si>
  <si>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</si>
  <si>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</si>
  <si>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</si>
  <si>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</si>
  <si>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</si>
  <si>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</si>
  <si>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</si>
  <si>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</si>
  <si>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</si>
  <si>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</si>
  <si>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</si>
  <si>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</si>
  <si>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</si>
  <si>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</si>
  <si>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</si>
  <si>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</si>
  <si>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</si>
  <si>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</si>
  <si>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</si>
  <si>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</si>
  <si>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</si>
  <si>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</si>
  <si>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</si>
  <si>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</si>
  <si>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</si>
  <si>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</si>
  <si>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</si>
  <si>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</si>
  <si>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</si>
  <si>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</si>
  <si>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</si>
  <si>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</si>
  <si>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</si>
  <si>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</si>
  <si>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</si>
  <si>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</si>
  <si>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</si>
  <si>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</si>
  <si>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</si>
  <si>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</si>
  <si>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</si>
  <si>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</si>
  <si>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</si>
  <si>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</si>
  <si>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</si>
  <si>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</si>
  <si>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</si>
  <si>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</si>
  <si>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</si>
  <si>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</si>
  <si>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</si>
  <si>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</si>
  <si>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</si>
  <si>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</si>
  <si>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</si>
  <si>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</si>
  <si>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</si>
  <si>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</si>
  <si>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</si>
  <si>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</si>
  <si>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</si>
  <si>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</si>
  <si>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</si>
  <si>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</si>
  <si>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</si>
  <si>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</si>
  <si>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</si>
  <si>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</si>
  <si>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</si>
  <si>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</si>
  <si>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</si>
  <si>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</si>
  <si>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</si>
  <si>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</si>
  <si>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</si>
  <si>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</si>
  <si>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</si>
  <si>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</si>
  <si>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</si>
  <si>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</si>
  <si>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</si>
  <si>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</si>
  <si>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</si>
  <si>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</si>
  <si>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</si>
  <si>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</si>
  <si>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</si>
  <si>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</si>
  <si>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</si>
  <si>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</si>
  <si>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</si>
  <si>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</si>
  <si>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</si>
  <si>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</si>
  <si>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</si>
  <si>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</si>
  <si>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</si>
  <si>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</si>
  <si>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</si>
  <si>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</si>
  <si>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</si>
  <si>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</si>
  <si>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</si>
  <si>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</si>
  <si>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</si>
  <si>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</si>
  <si>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</si>
  <si>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</si>
  <si>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</si>
  <si>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</si>
  <si>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</si>
  <si>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</si>
  <si>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</si>
  <si>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</si>
  <si>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</si>
  <si>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</si>
  <si>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</si>
  <si>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</si>
  <si>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</si>
  <si>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</si>
  <si>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</si>
  <si>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</si>
  <si>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</si>
  <si>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</si>
  <si>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</si>
  <si>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</si>
  <si>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</si>
  <si>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</si>
  <si>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</si>
  <si>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</si>
  <si>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</si>
  <si>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</si>
  <si>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</si>
  <si>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</si>
  <si>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</si>
  <si>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</si>
  <si>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</si>
  <si>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</si>
  <si>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</si>
  <si>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</si>
  <si>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</si>
  <si>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</si>
  <si>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</si>
  <si>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</si>
  <si>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</si>
  <si>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</si>
  <si>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</si>
  <si>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</si>
  <si>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</si>
  <si>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</si>
  <si>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</si>
  <si>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</si>
  <si>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</si>
  <si>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</si>
  <si>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</si>
  <si>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</si>
  <si>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</si>
  <si>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</si>
  <si>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</si>
  <si>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</si>
  <si>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</si>
  <si>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L.I. JOSÉ MARÍA MARTÍNEZ LOZANO</t>
  </si>
  <si>
    <t>AUXILIAR DEL CENTRO</t>
  </si>
  <si>
    <t>M. en A. ADAN DOMINGUEZ DIAZ</t>
  </si>
  <si>
    <t>RESPONSABLE DEL CENTRO</t>
  </si>
  <si>
    <t>LI. JOSÉ MARÍA MARTÍNEZ LOZANO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</si>
</sst>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1" zoomScale="70" zoomScaleNormal="70" zoomScaleSheetLayoutView="82" workbookViewId="0">
      <selection activeCell="Y95" sqref="Y9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v>2</v>
      </c>
      <c r="H92" s="166">
        <v>29</v>
      </c>
      <c r="I92" s="166">
        <v>31</v>
      </c>
      <c r="J92" s="319">
        <f t="shared" si="14"/>
        <v>60</v>
      </c>
      <c r="K92" s="165">
        <v>2</v>
      </c>
      <c r="L92" s="166">
        <v>16</v>
      </c>
      <c r="M92" s="166">
        <v>19</v>
      </c>
      <c r="N92" s="319">
        <f t="shared" si="15"/>
        <v>35</v>
      </c>
      <c r="O92" s="167">
        <v>1</v>
      </c>
      <c r="P92" s="166">
        <v>11</v>
      </c>
      <c r="Q92" s="166">
        <v>17</v>
      </c>
      <c r="R92" s="320">
        <f t="shared" si="12"/>
        <v>28</v>
      </c>
      <c r="S92" s="374"/>
      <c r="T92" s="321">
        <f t="shared" si="11"/>
        <v>5</v>
      </c>
      <c r="U92" s="322">
        <f t="shared" si="11"/>
        <v>56</v>
      </c>
      <c r="V92" s="322">
        <f t="shared" si="11"/>
        <v>67</v>
      </c>
      <c r="W92" s="319">
        <f t="shared" si="13"/>
        <v>123</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29</v>
      </c>
      <c r="I110" s="349">
        <f>SUM(I69:I109)</f>
        <v>31</v>
      </c>
      <c r="J110" s="350">
        <f>SUM(J69:J109)</f>
        <v>60</v>
      </c>
      <c r="K110" s="348">
        <f t="shared" ref="K110:W110" si="16">SUM(K69:K109)</f>
        <v>2</v>
      </c>
      <c r="L110" s="349">
        <f t="shared" si="16"/>
        <v>16</v>
      </c>
      <c r="M110" s="349">
        <f t="shared" si="16"/>
        <v>19</v>
      </c>
      <c r="N110" s="351">
        <f t="shared" si="16"/>
        <v>35</v>
      </c>
      <c r="O110" s="348">
        <f t="shared" si="16"/>
        <v>1</v>
      </c>
      <c r="P110" s="349">
        <f t="shared" si="16"/>
        <v>11</v>
      </c>
      <c r="Q110" s="349">
        <f t="shared" si="16"/>
        <v>17</v>
      </c>
      <c r="R110" s="351">
        <f t="shared" si="16"/>
        <v>28</v>
      </c>
      <c r="S110" s="374">
        <f t="shared" si="16"/>
        <v>0</v>
      </c>
      <c r="T110" s="348">
        <f t="shared" si="16"/>
        <v>5</v>
      </c>
      <c r="U110" s="349">
        <f t="shared" si="16"/>
        <v>56</v>
      </c>
      <c r="V110" s="349">
        <f t="shared" si="16"/>
        <v>67</v>
      </c>
      <c r="W110" s="351">
        <f t="shared" si="16"/>
        <v>123</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29</v>
      </c>
      <c r="I111" s="352">
        <f t="shared" si="17"/>
        <v>31</v>
      </c>
      <c r="J111" s="352">
        <f t="shared" si="17"/>
        <v>60</v>
      </c>
      <c r="K111" s="352">
        <f t="shared" si="17"/>
        <v>2</v>
      </c>
      <c r="L111" s="352">
        <f t="shared" si="17"/>
        <v>16</v>
      </c>
      <c r="M111" s="352">
        <f t="shared" si="17"/>
        <v>19</v>
      </c>
      <c r="N111" s="352">
        <f t="shared" si="17"/>
        <v>35</v>
      </c>
      <c r="O111" s="352">
        <f t="shared" si="17"/>
        <v>1</v>
      </c>
      <c r="P111" s="352">
        <f t="shared" si="17"/>
        <v>11</v>
      </c>
      <c r="Q111" s="352">
        <f t="shared" si="17"/>
        <v>17</v>
      </c>
      <c r="R111" s="352">
        <f t="shared" si="17"/>
        <v>28</v>
      </c>
      <c r="S111" s="437"/>
      <c r="T111" s="352">
        <f>SUM(T67,T64,T61,T58,T54,T51,T47,T42,T37,T33,T29,T24,T19,T69:T109)</f>
        <v>5</v>
      </c>
      <c r="U111" s="352">
        <f>SUM(U67,U64,U61,U58,U54,U51,U47,U42,U37,U33,U29,U24,U19,U69:U109)</f>
        <v>56</v>
      </c>
      <c r="V111" s="352">
        <f>SUM(V67,V64,V61,V58,V54,V51,V47,V42,V37,V33,V29,V24,V19,V69:V109)</f>
        <v>67</v>
      </c>
      <c r="W111" s="353">
        <f>SUM(W67,W64,W61,W58,W54,W51,W47,W42,W37,W33,W29,W24,W19,W69:W109)</f>
        <v>123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205</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206</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207</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C85" zoomScale="66" zoomScaleNormal="66" zoomScaleSheetLayoutView="75" workbookViewId="0">
      <selection activeCell="D115" sqref="D11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v>29</v>
      </c>
      <c r="H93" s="457"/>
      <c r="I93" s="94">
        <f t="shared" si="73"/>
        <v>29</v>
      </c>
      <c r="J93" s="460">
        <v>31</v>
      </c>
      <c r="K93" s="461"/>
      <c r="L93" s="95">
        <f t="shared" si="74"/>
        <v>31</v>
      </c>
      <c r="M93" s="464">
        <v>16</v>
      </c>
      <c r="N93" s="461"/>
      <c r="O93" s="94">
        <f t="shared" si="75"/>
        <v>16</v>
      </c>
      <c r="P93" s="466">
        <v>19</v>
      </c>
      <c r="Q93" s="461"/>
      <c r="R93" s="95">
        <f t="shared" si="76"/>
        <v>19</v>
      </c>
      <c r="S93" s="464">
        <v>11</v>
      </c>
      <c r="T93" s="461"/>
      <c r="U93" s="94">
        <f t="shared" si="77"/>
        <v>11</v>
      </c>
      <c r="V93" s="466">
        <v>17</v>
      </c>
      <c r="W93" s="461"/>
      <c r="X93" s="96">
        <f t="shared" si="78"/>
        <v>17</v>
      </c>
      <c r="Y93" s="97"/>
      <c r="Z93" s="98">
        <f t="shared" si="79"/>
        <v>56</v>
      </c>
      <c r="AA93" s="98">
        <f t="shared" si="80"/>
        <v>67</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29</v>
      </c>
      <c r="H111" s="117">
        <f t="shared" ref="H111:X111" si="89">SUM(H70:H110)</f>
        <v>0</v>
      </c>
      <c r="I111" s="117">
        <f t="shared" si="89"/>
        <v>29</v>
      </c>
      <c r="J111" s="117">
        <f t="shared" si="89"/>
        <v>31</v>
      </c>
      <c r="K111" s="117">
        <f t="shared" si="89"/>
        <v>0</v>
      </c>
      <c r="L111" s="117">
        <f t="shared" si="89"/>
        <v>31</v>
      </c>
      <c r="M111" s="117">
        <f t="shared" si="89"/>
        <v>16</v>
      </c>
      <c r="N111" s="117">
        <f t="shared" si="89"/>
        <v>0</v>
      </c>
      <c r="O111" s="117">
        <f t="shared" si="89"/>
        <v>16</v>
      </c>
      <c r="P111" s="117">
        <f t="shared" si="89"/>
        <v>19</v>
      </c>
      <c r="Q111" s="117">
        <f t="shared" si="89"/>
        <v>0</v>
      </c>
      <c r="R111" s="117">
        <f t="shared" si="89"/>
        <v>19</v>
      </c>
      <c r="S111" s="117">
        <f t="shared" si="89"/>
        <v>11</v>
      </c>
      <c r="T111" s="117">
        <f t="shared" si="89"/>
        <v>0</v>
      </c>
      <c r="U111" s="117">
        <f>SUM(U70:U110)</f>
        <v>11</v>
      </c>
      <c r="V111" s="117"/>
      <c r="W111" s="117">
        <f t="shared" si="89"/>
        <v>0</v>
      </c>
      <c r="X111" s="118">
        <f t="shared" si="89"/>
        <v>17</v>
      </c>
      <c r="Y111" s="106"/>
      <c r="Z111" s="117">
        <f>SUM(Z70:Z110)</f>
        <v>56</v>
      </c>
      <c r="AA111" s="117">
        <f>SUM(AA70:AA110)</f>
        <v>67</v>
      </c>
      <c r="AB111" s="31"/>
      <c r="AC111" s="31"/>
    </row>
    <row r="112" spans="1:29" ht="30.95" customHeight="1" thickTop="1" thickBot="1" x14ac:dyDescent="0.3">
      <c r="A112" s="570" t="s">
        <v>202</v>
      </c>
      <c r="B112" s="571"/>
      <c r="C112" s="518"/>
      <c r="D112" s="572" t="s">
        <v>17</v>
      </c>
      <c r="E112" s="573"/>
      <c r="F112" s="574"/>
      <c r="G112" s="119">
        <f>SUM(G69,G111)</f>
        <v>29</v>
      </c>
      <c r="H112" s="120">
        <f t="shared" ref="H112:X112" si="90">SUM(H69,H111)</f>
        <v>0</v>
      </c>
      <c r="I112" s="120">
        <f t="shared" si="90"/>
        <v>29</v>
      </c>
      <c r="J112" s="120">
        <f t="shared" si="90"/>
        <v>31</v>
      </c>
      <c r="K112" s="120">
        <f t="shared" si="90"/>
        <v>0</v>
      </c>
      <c r="L112" s="120">
        <f t="shared" si="90"/>
        <v>31</v>
      </c>
      <c r="M112" s="120">
        <f t="shared" si="90"/>
        <v>16</v>
      </c>
      <c r="N112" s="120">
        <f t="shared" si="90"/>
        <v>0</v>
      </c>
      <c r="O112" s="120">
        <f t="shared" si="90"/>
        <v>16</v>
      </c>
      <c r="P112" s="120">
        <f t="shared" si="90"/>
        <v>19</v>
      </c>
      <c r="Q112" s="120">
        <f t="shared" si="90"/>
        <v>0</v>
      </c>
      <c r="R112" s="120">
        <f t="shared" si="90"/>
        <v>19</v>
      </c>
      <c r="S112" s="120">
        <f t="shared" si="90"/>
        <v>11</v>
      </c>
      <c r="T112" s="120">
        <f t="shared" si="90"/>
        <v>0</v>
      </c>
      <c r="U112" s="120">
        <f>SUM(U69,U111)</f>
        <v>11</v>
      </c>
      <c r="V112" s="120">
        <f t="shared" si="90"/>
        <v>0</v>
      </c>
      <c r="W112" s="120">
        <f t="shared" si="90"/>
        <v>0</v>
      </c>
      <c r="X112" s="121">
        <f t="shared" si="90"/>
        <v>17</v>
      </c>
      <c r="Y112" s="106"/>
      <c r="Z112" s="120">
        <f>SUM(Z69,Z111)</f>
        <v>56</v>
      </c>
      <c r="AA112" s="120">
        <f>SUM(AA69,AA111)</f>
        <v>67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t="s">
        <v>205</v>
      </c>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206</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t="s">
        <v>207</v>
      </c>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C89" zoomScale="66" zoomScaleNormal="66" zoomScaleSheetLayoutView="77" workbookViewId="0">
      <selection activeCell="J96" sqref="J9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29</v>
      </c>
      <c r="H94" s="24">
        <v>22</v>
      </c>
      <c r="I94" s="25">
        <v>1</v>
      </c>
      <c r="J94" s="26">
        <v>2</v>
      </c>
      <c r="K94" s="26">
        <v>1</v>
      </c>
      <c r="L94" s="26">
        <v>2</v>
      </c>
      <c r="M94" s="27">
        <v>1</v>
      </c>
      <c r="N94" s="30">
        <f t="shared" si="248"/>
        <v>7</v>
      </c>
      <c r="O94" s="18">
        <f t="shared" si="249"/>
        <v>31</v>
      </c>
      <c r="P94" s="221">
        <v>29</v>
      </c>
      <c r="Q94" s="261"/>
      <c r="R94" s="262">
        <v>2</v>
      </c>
      <c r="S94" s="262"/>
      <c r="T94" s="262"/>
      <c r="U94" s="263"/>
      <c r="V94" s="130">
        <f t="shared" si="250"/>
        <v>2</v>
      </c>
      <c r="W94" s="18">
        <f t="shared" si="251"/>
        <v>16</v>
      </c>
      <c r="X94" s="24">
        <v>11</v>
      </c>
      <c r="Y94" s="25"/>
      <c r="Z94" s="26">
        <v>3</v>
      </c>
      <c r="AA94" s="26">
        <v>1</v>
      </c>
      <c r="AB94" s="26"/>
      <c r="AC94" s="27">
        <v>1</v>
      </c>
      <c r="AD94" s="30">
        <f t="shared" si="252"/>
        <v>5</v>
      </c>
      <c r="AE94" s="18">
        <f t="shared" si="253"/>
        <v>19</v>
      </c>
      <c r="AF94" s="24">
        <v>18</v>
      </c>
      <c r="AG94" s="25"/>
      <c r="AH94" s="26"/>
      <c r="AI94" s="26"/>
      <c r="AJ94" s="26"/>
      <c r="AK94" s="27">
        <v>1</v>
      </c>
      <c r="AL94" s="130">
        <f t="shared" si="254"/>
        <v>1</v>
      </c>
      <c r="AM94" s="18">
        <f t="shared" si="255"/>
        <v>11</v>
      </c>
      <c r="AN94" s="24">
        <v>11</v>
      </c>
      <c r="AO94" s="252"/>
      <c r="AP94" s="253"/>
      <c r="AQ94" s="253"/>
      <c r="AR94" s="253"/>
      <c r="AS94" s="254"/>
      <c r="AT94" s="131">
        <f t="shared" si="256"/>
        <v>0</v>
      </c>
      <c r="AU94" s="18">
        <f t="shared" si="257"/>
        <v>17</v>
      </c>
      <c r="AV94" s="24">
        <v>16</v>
      </c>
      <c r="AW94" s="223"/>
      <c r="AX94" s="26"/>
      <c r="AY94" s="21"/>
      <c r="AZ94" s="21"/>
      <c r="BA94" s="22">
        <v>1</v>
      </c>
      <c r="BB94" s="30">
        <f t="shared" si="258"/>
        <v>1</v>
      </c>
      <c r="BC94" s="18">
        <f t="shared" si="230"/>
        <v>56</v>
      </c>
      <c r="BD94" s="29">
        <f t="shared" si="231"/>
        <v>44</v>
      </c>
      <c r="BE94" s="282">
        <f t="shared" si="232"/>
        <v>1</v>
      </c>
      <c r="BF94" s="282">
        <f t="shared" si="233"/>
        <v>5</v>
      </c>
      <c r="BG94" s="282">
        <f t="shared" si="234"/>
        <v>2</v>
      </c>
      <c r="BH94" s="282">
        <f t="shared" si="235"/>
        <v>2</v>
      </c>
      <c r="BI94" s="283">
        <f t="shared" si="236"/>
        <v>2</v>
      </c>
      <c r="BJ94" s="30">
        <f t="shared" si="237"/>
        <v>12</v>
      </c>
      <c r="BK94" s="18">
        <f t="shared" si="238"/>
        <v>67</v>
      </c>
      <c r="BL94" s="29">
        <f t="shared" si="239"/>
        <v>63</v>
      </c>
      <c r="BM94" s="282">
        <f t="shared" si="240"/>
        <v>0</v>
      </c>
      <c r="BN94" s="282">
        <f t="shared" si="241"/>
        <v>2</v>
      </c>
      <c r="BO94" s="282">
        <f t="shared" si="242"/>
        <v>0</v>
      </c>
      <c r="BP94" s="282">
        <f t="shared" si="243"/>
        <v>0</v>
      </c>
      <c r="BQ94" s="283">
        <f t="shared" si="244"/>
        <v>2</v>
      </c>
      <c r="BR94" s="30">
        <f t="shared" si="245"/>
        <v>4</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29</v>
      </c>
      <c r="H112" s="66">
        <f t="shared" si="327"/>
        <v>22</v>
      </c>
      <c r="I112" s="247">
        <f t="shared" si="327"/>
        <v>1</v>
      </c>
      <c r="J112" s="247">
        <f t="shared" si="327"/>
        <v>2</v>
      </c>
      <c r="K112" s="247">
        <f t="shared" si="327"/>
        <v>1</v>
      </c>
      <c r="L112" s="247">
        <f t="shared" si="327"/>
        <v>2</v>
      </c>
      <c r="M112" s="247">
        <f t="shared" si="327"/>
        <v>1</v>
      </c>
      <c r="N112" s="66">
        <f t="shared" si="327"/>
        <v>7</v>
      </c>
      <c r="O112" s="66">
        <f t="shared" si="327"/>
        <v>31</v>
      </c>
      <c r="P112" s="66">
        <f t="shared" si="327"/>
        <v>29</v>
      </c>
      <c r="Q112" s="247">
        <f t="shared" si="327"/>
        <v>0</v>
      </c>
      <c r="R112" s="247">
        <f t="shared" si="327"/>
        <v>2</v>
      </c>
      <c r="S112" s="247">
        <f t="shared" si="327"/>
        <v>0</v>
      </c>
      <c r="T112" s="247">
        <f t="shared" si="327"/>
        <v>0</v>
      </c>
      <c r="U112" s="247">
        <f t="shared" si="327"/>
        <v>0</v>
      </c>
      <c r="V112" s="66">
        <f>SUM(V71:V111)</f>
        <v>2</v>
      </c>
      <c r="W112" s="66">
        <f t="shared" si="327"/>
        <v>16</v>
      </c>
      <c r="X112" s="66">
        <f t="shared" si="327"/>
        <v>11</v>
      </c>
      <c r="Y112" s="247">
        <f t="shared" si="327"/>
        <v>0</v>
      </c>
      <c r="Z112" s="247">
        <f t="shared" si="327"/>
        <v>3</v>
      </c>
      <c r="AA112" s="247">
        <f t="shared" si="327"/>
        <v>1</v>
      </c>
      <c r="AB112" s="247">
        <f t="shared" si="327"/>
        <v>0</v>
      </c>
      <c r="AC112" s="247">
        <f t="shared" si="327"/>
        <v>1</v>
      </c>
      <c r="AD112" s="66">
        <f t="shared" si="327"/>
        <v>5</v>
      </c>
      <c r="AE112" s="66">
        <f t="shared" si="327"/>
        <v>19</v>
      </c>
      <c r="AF112" s="66">
        <f t="shared" si="327"/>
        <v>18</v>
      </c>
      <c r="AG112" s="247">
        <f t="shared" si="327"/>
        <v>0</v>
      </c>
      <c r="AH112" s="247">
        <f t="shared" si="327"/>
        <v>0</v>
      </c>
      <c r="AI112" s="247">
        <f t="shared" si="327"/>
        <v>0</v>
      </c>
      <c r="AJ112" s="247">
        <f>SUM(AJ71:AJ111)</f>
        <v>0</v>
      </c>
      <c r="AK112" s="247">
        <f t="shared" si="327"/>
        <v>1</v>
      </c>
      <c r="AL112" s="66">
        <f t="shared" si="327"/>
        <v>1</v>
      </c>
      <c r="AM112" s="66">
        <f t="shared" ref="AM112:BR112" si="328">SUM(AM71:AM111)</f>
        <v>11</v>
      </c>
      <c r="AN112" s="66">
        <f t="shared" si="328"/>
        <v>11</v>
      </c>
      <c r="AO112" s="247">
        <f t="shared" si="328"/>
        <v>0</v>
      </c>
      <c r="AP112" s="247">
        <f t="shared" si="328"/>
        <v>0</v>
      </c>
      <c r="AQ112" s="247">
        <f t="shared" si="328"/>
        <v>0</v>
      </c>
      <c r="AR112" s="247">
        <f t="shared" si="328"/>
        <v>0</v>
      </c>
      <c r="AS112" s="247">
        <f t="shared" si="328"/>
        <v>0</v>
      </c>
      <c r="AT112" s="66">
        <f t="shared" si="328"/>
        <v>0</v>
      </c>
      <c r="AU112" s="66">
        <f t="shared" si="328"/>
        <v>17</v>
      </c>
      <c r="AV112" s="66">
        <f t="shared" si="328"/>
        <v>16</v>
      </c>
      <c r="AW112" s="247">
        <f t="shared" si="328"/>
        <v>0</v>
      </c>
      <c r="AX112" s="247">
        <f t="shared" si="328"/>
        <v>0</v>
      </c>
      <c r="AY112" s="247">
        <f t="shared" si="328"/>
        <v>0</v>
      </c>
      <c r="AZ112" s="247">
        <f t="shared" si="328"/>
        <v>0</v>
      </c>
      <c r="BA112" s="247">
        <f t="shared" si="328"/>
        <v>1</v>
      </c>
      <c r="BB112" s="66">
        <f t="shared" si="328"/>
        <v>1</v>
      </c>
      <c r="BC112" s="66">
        <f t="shared" si="328"/>
        <v>56</v>
      </c>
      <c r="BD112" s="66">
        <f t="shared" si="328"/>
        <v>44</v>
      </c>
      <c r="BE112" s="247">
        <f t="shared" si="328"/>
        <v>1</v>
      </c>
      <c r="BF112" s="247">
        <f t="shared" si="328"/>
        <v>5</v>
      </c>
      <c r="BG112" s="247">
        <f t="shared" si="328"/>
        <v>2</v>
      </c>
      <c r="BH112" s="247">
        <f t="shared" si="328"/>
        <v>2</v>
      </c>
      <c r="BI112" s="247">
        <f t="shared" si="328"/>
        <v>2</v>
      </c>
      <c r="BJ112" s="66">
        <f t="shared" si="328"/>
        <v>12</v>
      </c>
      <c r="BK112" s="66">
        <f t="shared" si="328"/>
        <v>67</v>
      </c>
      <c r="BL112" s="66">
        <f t="shared" si="328"/>
        <v>63</v>
      </c>
      <c r="BM112" s="247">
        <f t="shared" si="328"/>
        <v>0</v>
      </c>
      <c r="BN112" s="247">
        <f t="shared" si="328"/>
        <v>2</v>
      </c>
      <c r="BO112" s="247">
        <f t="shared" si="328"/>
        <v>0</v>
      </c>
      <c r="BP112" s="247">
        <f t="shared" si="328"/>
        <v>0</v>
      </c>
      <c r="BQ112" s="247">
        <f t="shared" si="328"/>
        <v>2</v>
      </c>
      <c r="BR112" s="66">
        <f t="shared" si="328"/>
        <v>4</v>
      </c>
      <c r="BS112" s="31"/>
      <c r="BT112" s="31"/>
      <c r="BU112" s="31"/>
    </row>
    <row r="113" spans="1:73" ht="30" customHeight="1" thickTop="1" thickBot="1" x14ac:dyDescent="0.3">
      <c r="A113" s="570" t="s">
        <v>203</v>
      </c>
      <c r="B113" s="571"/>
      <c r="C113" s="355"/>
      <c r="D113" s="355"/>
      <c r="E113" s="31"/>
      <c r="F113" s="141" t="s">
        <v>33</v>
      </c>
      <c r="G113" s="142">
        <f t="shared" ref="G113:AL113" si="329">SUM(G70,G112)</f>
        <v>29</v>
      </c>
      <c r="H113" s="143">
        <f t="shared" si="329"/>
        <v>22</v>
      </c>
      <c r="I113" s="248">
        <f t="shared" si="329"/>
        <v>1</v>
      </c>
      <c r="J113" s="248">
        <f t="shared" si="329"/>
        <v>2</v>
      </c>
      <c r="K113" s="248">
        <f t="shared" si="329"/>
        <v>1</v>
      </c>
      <c r="L113" s="248">
        <f t="shared" si="329"/>
        <v>2</v>
      </c>
      <c r="M113" s="248">
        <f t="shared" si="329"/>
        <v>1</v>
      </c>
      <c r="N113" s="143">
        <f t="shared" si="329"/>
        <v>7</v>
      </c>
      <c r="O113" s="143">
        <f t="shared" si="329"/>
        <v>31</v>
      </c>
      <c r="P113" s="143">
        <f t="shared" si="329"/>
        <v>29</v>
      </c>
      <c r="Q113" s="248">
        <f t="shared" si="329"/>
        <v>0</v>
      </c>
      <c r="R113" s="248">
        <f t="shared" si="329"/>
        <v>2</v>
      </c>
      <c r="S113" s="248">
        <f t="shared" si="329"/>
        <v>0</v>
      </c>
      <c r="T113" s="248">
        <f t="shared" si="329"/>
        <v>0</v>
      </c>
      <c r="U113" s="248">
        <f t="shared" si="329"/>
        <v>0</v>
      </c>
      <c r="V113" s="143">
        <f>SUM(V70,V112)</f>
        <v>2</v>
      </c>
      <c r="W113" s="143">
        <f t="shared" si="329"/>
        <v>16</v>
      </c>
      <c r="X113" s="143">
        <f t="shared" si="329"/>
        <v>11</v>
      </c>
      <c r="Y113" s="248">
        <f t="shared" si="329"/>
        <v>0</v>
      </c>
      <c r="Z113" s="248">
        <f t="shared" si="329"/>
        <v>3</v>
      </c>
      <c r="AA113" s="248">
        <f t="shared" si="329"/>
        <v>1</v>
      </c>
      <c r="AB113" s="248">
        <f t="shared" si="329"/>
        <v>0</v>
      </c>
      <c r="AC113" s="248">
        <f t="shared" si="329"/>
        <v>1</v>
      </c>
      <c r="AD113" s="143">
        <f t="shared" si="329"/>
        <v>5</v>
      </c>
      <c r="AE113" s="143">
        <f t="shared" si="329"/>
        <v>19</v>
      </c>
      <c r="AF113" s="143">
        <f t="shared" si="329"/>
        <v>18</v>
      </c>
      <c r="AG113" s="248">
        <f t="shared" si="329"/>
        <v>0</v>
      </c>
      <c r="AH113" s="248">
        <f t="shared" si="329"/>
        <v>0</v>
      </c>
      <c r="AI113" s="248">
        <f t="shared" si="329"/>
        <v>0</v>
      </c>
      <c r="AJ113" s="248">
        <f>SUM(AJ70,AJ112)</f>
        <v>0</v>
      </c>
      <c r="AK113" s="248">
        <f t="shared" si="329"/>
        <v>1</v>
      </c>
      <c r="AL113" s="143">
        <f t="shared" si="329"/>
        <v>1</v>
      </c>
      <c r="AM113" s="143">
        <f t="shared" ref="AM113:BR113" si="330">SUM(AM70,AM112)</f>
        <v>11</v>
      </c>
      <c r="AN113" s="143">
        <f t="shared" si="330"/>
        <v>11</v>
      </c>
      <c r="AO113" s="248">
        <f t="shared" si="330"/>
        <v>0</v>
      </c>
      <c r="AP113" s="248">
        <f t="shared" si="330"/>
        <v>0</v>
      </c>
      <c r="AQ113" s="248">
        <f t="shared" si="330"/>
        <v>0</v>
      </c>
      <c r="AR113" s="248">
        <f t="shared" si="330"/>
        <v>0</v>
      </c>
      <c r="AS113" s="248">
        <f t="shared" si="330"/>
        <v>0</v>
      </c>
      <c r="AT113" s="143">
        <f t="shared" si="330"/>
        <v>0</v>
      </c>
      <c r="AU113" s="143">
        <f t="shared" si="330"/>
        <v>17</v>
      </c>
      <c r="AV113" s="143">
        <f t="shared" si="330"/>
        <v>16</v>
      </c>
      <c r="AW113" s="143">
        <f t="shared" si="330"/>
        <v>0</v>
      </c>
      <c r="AX113" s="143">
        <f t="shared" si="330"/>
        <v>0</v>
      </c>
      <c r="AY113" s="143">
        <f t="shared" si="330"/>
        <v>0</v>
      </c>
      <c r="AZ113" s="143">
        <f t="shared" si="330"/>
        <v>0</v>
      </c>
      <c r="BA113" s="143">
        <f t="shared" si="330"/>
        <v>1</v>
      </c>
      <c r="BB113" s="143">
        <f t="shared" si="330"/>
        <v>1</v>
      </c>
      <c r="BC113" s="143">
        <f t="shared" si="330"/>
        <v>56</v>
      </c>
      <c r="BD113" s="143">
        <f t="shared" si="330"/>
        <v>44</v>
      </c>
      <c r="BE113" s="248">
        <f t="shared" si="330"/>
        <v>1</v>
      </c>
      <c r="BF113" s="248">
        <f t="shared" si="330"/>
        <v>5</v>
      </c>
      <c r="BG113" s="248">
        <f t="shared" si="330"/>
        <v>2</v>
      </c>
      <c r="BH113" s="248">
        <f t="shared" si="330"/>
        <v>2</v>
      </c>
      <c r="BI113" s="248">
        <f t="shared" si="330"/>
        <v>2</v>
      </c>
      <c r="BJ113" s="143">
        <f t="shared" si="330"/>
        <v>12</v>
      </c>
      <c r="BK113" s="143">
        <f t="shared" si="330"/>
        <v>67</v>
      </c>
      <c r="BL113" s="143">
        <f t="shared" si="330"/>
        <v>63</v>
      </c>
      <c r="BM113" s="248">
        <f t="shared" si="330"/>
        <v>0</v>
      </c>
      <c r="BN113" s="248">
        <f t="shared" si="330"/>
        <v>2</v>
      </c>
      <c r="BO113" s="248">
        <f t="shared" si="330"/>
        <v>0</v>
      </c>
      <c r="BP113" s="248">
        <f t="shared" si="330"/>
        <v>0</v>
      </c>
      <c r="BQ113" s="248">
        <f t="shared" si="330"/>
        <v>2</v>
      </c>
      <c r="BR113" s="143">
        <f t="shared" si="330"/>
        <v>4</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0.75862068965517238</v>
      </c>
      <c r="M114" s="145"/>
      <c r="N114" s="146"/>
      <c r="O114" s="144" t="s">
        <v>22</v>
      </c>
      <c r="P114" s="579" t="s">
        <v>25</v>
      </c>
      <c r="Q114" s="590">
        <v>100</v>
      </c>
      <c r="R114" s="590"/>
      <c r="S114" s="592" t="s">
        <v>26</v>
      </c>
      <c r="T114" s="594">
        <f>+P113/O113</f>
        <v>0.93548387096774188</v>
      </c>
      <c r="U114" s="145"/>
      <c r="V114" s="146"/>
      <c r="W114" s="144" t="s">
        <v>22</v>
      </c>
      <c r="X114" s="579" t="s">
        <v>25</v>
      </c>
      <c r="Y114" s="590">
        <v>100</v>
      </c>
      <c r="Z114" s="590"/>
      <c r="AA114" s="592" t="s">
        <v>26</v>
      </c>
      <c r="AB114" s="594">
        <f>+X113/W113</f>
        <v>0.6875</v>
      </c>
      <c r="AC114" s="147"/>
      <c r="AD114" s="148"/>
      <c r="AE114" s="144" t="s">
        <v>22</v>
      </c>
      <c r="AF114" s="579" t="s">
        <v>25</v>
      </c>
      <c r="AG114" s="590">
        <v>100</v>
      </c>
      <c r="AH114" s="590"/>
      <c r="AI114" s="592" t="s">
        <v>26</v>
      </c>
      <c r="AJ114" s="594">
        <f>+AF113/AE113</f>
        <v>0.94736842105263153</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0.94117647058823528</v>
      </c>
      <c r="BA114" s="147"/>
      <c r="BB114" s="149"/>
      <c r="BC114" s="144" t="s">
        <v>22</v>
      </c>
      <c r="BD114" s="579" t="s">
        <v>25</v>
      </c>
      <c r="BE114" s="590">
        <v>100</v>
      </c>
      <c r="BF114" s="590"/>
      <c r="BG114" s="592" t="s">
        <v>26</v>
      </c>
      <c r="BH114" s="594">
        <f>+BD113/BC113</f>
        <v>0.7857142857142857</v>
      </c>
      <c r="BI114" s="147"/>
      <c r="BJ114" s="149"/>
      <c r="BK114" s="144" t="s">
        <v>22</v>
      </c>
      <c r="BL114" s="579" t="s">
        <v>25</v>
      </c>
      <c r="BM114" s="590">
        <v>100</v>
      </c>
      <c r="BN114" s="590"/>
      <c r="BO114" s="592" t="s">
        <v>26</v>
      </c>
      <c r="BP114" s="594">
        <f>+BL113/BK113</f>
        <v>0.94029850746268662</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0.2413793103448276</v>
      </c>
      <c r="M116" s="156"/>
      <c r="N116" s="157"/>
      <c r="O116" s="155" t="s">
        <v>27</v>
      </c>
      <c r="P116" s="596" t="s">
        <v>25</v>
      </c>
      <c r="Q116" s="590">
        <v>100</v>
      </c>
      <c r="R116" s="590"/>
      <c r="S116" s="592" t="s">
        <v>26</v>
      </c>
      <c r="T116" s="598">
        <f>+V113/O113</f>
        <v>6.4516129032258063E-2</v>
      </c>
      <c r="U116" s="156"/>
      <c r="V116" s="157"/>
      <c r="W116" s="155" t="s">
        <v>27</v>
      </c>
      <c r="X116" s="596" t="s">
        <v>25</v>
      </c>
      <c r="Y116" s="590">
        <v>100</v>
      </c>
      <c r="Z116" s="590"/>
      <c r="AA116" s="592" t="s">
        <v>26</v>
      </c>
      <c r="AB116" s="594">
        <f>+AD113/W113</f>
        <v>0.3125</v>
      </c>
      <c r="AC116" s="156"/>
      <c r="AD116" s="157"/>
      <c r="AE116" s="155" t="s">
        <v>27</v>
      </c>
      <c r="AF116" s="596" t="s">
        <v>25</v>
      </c>
      <c r="AG116" s="590">
        <v>100</v>
      </c>
      <c r="AH116" s="590"/>
      <c r="AI116" s="592" t="s">
        <v>26</v>
      </c>
      <c r="AJ116" s="594">
        <f>+AL113/AE113</f>
        <v>5.2631578947368418E-2</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5.8823529411764705E-2</v>
      </c>
      <c r="BA116" s="156"/>
      <c r="BB116" s="157"/>
      <c r="BC116" s="155" t="s">
        <v>27</v>
      </c>
      <c r="BD116" s="596" t="s">
        <v>25</v>
      </c>
      <c r="BE116" s="590">
        <v>100</v>
      </c>
      <c r="BF116" s="590"/>
      <c r="BG116" s="592" t="s">
        <v>26</v>
      </c>
      <c r="BH116" s="594">
        <f>+BJ113/BC113</f>
        <v>0.21428571428571427</v>
      </c>
      <c r="BI116" s="156"/>
      <c r="BJ116" s="157"/>
      <c r="BK116" s="155" t="s">
        <v>27</v>
      </c>
      <c r="BL116" s="596" t="s">
        <v>25</v>
      </c>
      <c r="BM116" s="590">
        <v>100</v>
      </c>
      <c r="BN116" s="590"/>
      <c r="BO116" s="592" t="s">
        <v>26</v>
      </c>
      <c r="BP116" s="594">
        <f>+BR113/BK113</f>
        <v>5.9701492537313432E-2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208</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205</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206</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t="s">
        <v>207</v>
      </c>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2022-07-25T15:59:47Z</dcterms:modified>
</cp:coreProperties>
</file>